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bookViews>
    <workbookView minimized="1" xWindow="-120" yWindow="-60" windowWidth="29040" windowHeight="15936"/>
  </bookViews>
  <sheets>
    <sheet name="2023" sheetId="4" r:id="rId1"/>
  </sheets>
  <definedNames>
    <definedName name="_xlnm.Print_Area" localSheetId="0">'2023'!$A$1:$U$18</definedName>
  </definedNames>
  <calcPr calcId="162913" iterate="1"/>
</workbook>
</file>

<file path=xl/calcChain.xml><?xml version="1.0" encoding="utf-8"?>
<calcChain xmlns="http://schemas.openxmlformats.org/spreadsheetml/2006/main">
  <c r="B9" i="4" l="1"/>
  <c r="B14" i="4" l="1"/>
  <c r="B15" i="4"/>
  <c r="B16" i="4"/>
  <c r="B17" i="4"/>
  <c r="D31" i="4" l="1"/>
  <c r="B12" i="4"/>
  <c r="C34" i="4"/>
  <c r="B34" i="4"/>
  <c r="D33" i="4"/>
  <c r="B33" i="4"/>
  <c r="D32" i="4"/>
  <c r="C32" i="4"/>
  <c r="C31" i="4"/>
  <c r="C30" i="4"/>
  <c r="D29" i="4"/>
  <c r="C29" i="4"/>
  <c r="D28" i="4"/>
  <c r="C28" i="4"/>
  <c r="C27" i="4"/>
  <c r="R20" i="4"/>
  <c r="P20" i="4"/>
  <c r="N20" i="4"/>
  <c r="M20" i="4"/>
  <c r="L20" i="4"/>
  <c r="K20" i="4"/>
  <c r="S19" i="4"/>
  <c r="S20" i="4" s="1"/>
  <c r="I19" i="4"/>
  <c r="U19" i="4" s="1"/>
  <c r="T18" i="4"/>
  <c r="T24" i="4" s="1"/>
  <c r="S18" i="4"/>
  <c r="S24" i="4" s="1"/>
  <c r="R18" i="4"/>
  <c r="R24" i="4" s="1"/>
  <c r="Q18" i="4"/>
  <c r="Q24" i="4" s="1"/>
  <c r="P18" i="4"/>
  <c r="P24" i="4" s="1"/>
  <c r="O18" i="4"/>
  <c r="O24" i="4" s="1"/>
  <c r="N18" i="4"/>
  <c r="N24" i="4" s="1"/>
  <c r="M18" i="4"/>
  <c r="M24" i="4" s="1"/>
  <c r="L18" i="4"/>
  <c r="L24" i="4" s="1"/>
  <c r="J18" i="4"/>
  <c r="J20" i="4" s="1"/>
  <c r="F18" i="4"/>
  <c r="F24" i="4" s="1"/>
  <c r="E18" i="4"/>
  <c r="E24" i="4" s="1"/>
  <c r="D18" i="4"/>
  <c r="C18" i="4"/>
  <c r="K17" i="4"/>
  <c r="I17" i="4" s="1"/>
  <c r="K16" i="4"/>
  <c r="I16" i="4" s="1"/>
  <c r="D34" i="4"/>
  <c r="K15" i="4"/>
  <c r="I15" i="4" s="1"/>
  <c r="K14" i="4"/>
  <c r="I14" i="4" s="1"/>
  <c r="K13" i="4"/>
  <c r="I13" i="4" s="1"/>
  <c r="K12" i="4"/>
  <c r="I12" i="4" s="1"/>
  <c r="K11" i="4"/>
  <c r="I11" i="4" s="1"/>
  <c r="B11" i="4"/>
  <c r="K10" i="4"/>
  <c r="I10" i="4" s="1"/>
  <c r="H18" i="4"/>
  <c r="H24" i="4" s="1"/>
  <c r="K9" i="4"/>
  <c r="I9" i="4" s="1"/>
  <c r="D27" i="4"/>
  <c r="D24" i="4" l="1"/>
  <c r="C24" i="4"/>
  <c r="E27" i="4"/>
  <c r="J24" i="4"/>
  <c r="I20" i="4"/>
  <c r="U20" i="4" s="1"/>
  <c r="U16" i="4"/>
  <c r="U17" i="4"/>
  <c r="U18" i="4" s="1"/>
  <c r="E34" i="4"/>
  <c r="U15" i="4"/>
  <c r="E33" i="4"/>
  <c r="U14" i="4"/>
  <c r="E32" i="4"/>
  <c r="E31" i="4"/>
  <c r="B13" i="4"/>
  <c r="U13" i="4" s="1"/>
  <c r="U12" i="4"/>
  <c r="D30" i="4"/>
  <c r="E30" i="4" s="1"/>
  <c r="U11" i="4"/>
  <c r="E29" i="4"/>
  <c r="C35" i="4"/>
  <c r="I18" i="4"/>
  <c r="I24" i="4" s="1"/>
  <c r="B35" i="4"/>
  <c r="E28" i="4"/>
  <c r="U9" i="4"/>
  <c r="D35" i="4"/>
  <c r="G18" i="4"/>
  <c r="G24" i="4" s="1"/>
  <c r="B10" i="4"/>
  <c r="U10" i="4" s="1"/>
  <c r="K18" i="4"/>
  <c r="K24" i="4" s="1"/>
  <c r="E35" i="4" l="1"/>
  <c r="B18" i="4"/>
  <c r="B24" i="4" s="1"/>
  <c r="U24" i="4" l="1"/>
</calcChain>
</file>

<file path=xl/comments1.xml><?xml version="1.0" encoding="utf-8"?>
<comments xmlns="http://schemas.openxmlformats.org/spreadsheetml/2006/main">
  <authors>
    <author>Маликова Светлана Сергеевна</author>
  </authors>
  <commentList>
    <comment ref="U4" authorId="0" shapeId="0">
      <text>
        <r>
          <rPr>
            <b/>
            <sz val="9"/>
            <color indexed="81"/>
            <rFont val="Tahoma"/>
            <family val="2"/>
            <charset val="204"/>
          </rPr>
          <t>исполнение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<sst xmlns="http://schemas.openxmlformats.org/spreadsheetml/2006/main" count="56" uniqueCount="48">
  <si>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</si>
  <si>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</si>
  <si>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</si>
  <si>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</si>
  <si>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</si>
  <si>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</si>
  <si>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</si>
  <si>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</si>
  <si>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</si>
  <si>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</si>
  <si>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</si>
  <si>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</si>
  <si>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</si>
  <si>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</si>
  <si>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</si>
  <si>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</si>
  <si>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</si>
  <si>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</si>
  <si>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</si>
  <si>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</si>
  <si>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</si>
  <si>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</si>
  <si>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</si>
  <si>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</si>
  <si>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</si>
  <si>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</si>
  <si>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</si>
  <si>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</si>
  <si>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</si>
  <si>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</si>
  <si>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Иные дотации (на поддержку мер по обеспечению сбалансированности бюджетов)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</si>
  <si>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</si>
  <si>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изл</t>
  </si>
  <si>
    <t>субв</t>
  </si>
  <si>
    <t>аган</t>
  </si>
  <si>
    <t>вата</t>
  </si>
  <si>
    <t>лар</t>
  </si>
  <si>
    <t>вах</t>
  </si>
  <si>
    <t xml:space="preserve">Субсидии </t>
  </si>
  <si>
    <t>Субсидии</t>
  </si>
  <si>
    <t>Субвенции на предоставление дотаций поселениям в расчете на 1 жителя               (1 часть )</t>
  </si>
  <si>
    <t>Субвенции по обращению с животными без владельцев</t>
  </si>
  <si>
    <t>новоаганск</t>
  </si>
  <si>
    <t>покур</t>
  </si>
  <si>
    <t>ЗР</t>
  </si>
  <si>
    <t>Информация о предоставлении межбюджетных трансфертов по муниципальным образованиям района за 2023 год</t>
  </si>
  <si>
    <t xml:space="preserve">Дотации на выравнивание уровня бюджетной обеспеченности </t>
  </si>
  <si>
    <t>Дотации на выравнивание уровня бюджетной обеспеченности за счет субсидий из окружного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</si>
</sst>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;[Red]\-#,##0.00;0.00"/>
  </numFmts>
  <fonts count="2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rgb="FFFF0000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7030A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8" fillId="0" borderId="0"/>
  </cellStyleXfs>
  <cellXfs count="78">
    <xf numFmtId="0" fontId="0" fillId="0" borderId="0" xfId="0"/>
    <xf numFmtId="0" fontId="14" fillId="0" borderId="0" xfId="0" applyFont="1"/>
    <xf numFmtId="0" fontId="14" fillId="0" borderId="0" xfId="4" applyFont="1"/>
    <xf numFmtId="0" fontId="14" fillId="0" borderId="0" xfId="0" applyFont="1" applyAlignment="1">
      <alignment horizontal="center"/>
    </xf>
    <xf numFmtId="0" fontId="14" fillId="0" borderId="0" xfId="3" applyFont="1" applyAlignment="1">
      <alignment horizontal="left"/>
    </xf>
    <xf numFmtId="164" fontId="14" fillId="0" borderId="0" xfId="4" applyNumberFormat="1" applyFont="1"/>
    <xf numFmtId="0" fontId="14" fillId="0" borderId="0" xfId="2" applyFont="1"/>
    <xf numFmtId="0" fontId="15" fillId="0" borderId="0" xfId="4" applyFont="1"/>
    <xf numFmtId="0" fontId="7" fillId="0" borderId="0" xfId="0" applyFont="1" applyAlignment="1">
      <alignment horizontal="justify" vertical="center" wrapText="1"/>
    </xf>
    <xf numFmtId="0" fontId="7" fillId="0" borderId="0" xfId="4" applyFont="1"/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/>
    </xf>
    <xf numFmtId="0" fontId="7" fillId="0" borderId="7" xfId="2" applyFont="1" applyBorder="1"/>
    <xf numFmtId="0" fontId="3" fillId="0" borderId="8" xfId="2" applyFont="1" applyBorder="1" applyAlignment="1">
      <alignment wrapText="1"/>
    </xf>
    <xf numFmtId="164" fontId="7" fillId="0" borderId="0" xfId="4" applyNumberFormat="1" applyFont="1"/>
    <xf numFmtId="164" fontId="7" fillId="3" borderId="1" xfId="4" applyNumberFormat="1" applyFont="1" applyFill="1" applyBorder="1"/>
    <xf numFmtId="0" fontId="7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7" fillId="2" borderId="1" xfId="0" applyNumberFormat="1" applyFont="1" applyFill="1" applyBorder="1"/>
    <xf numFmtId="164" fontId="13" fillId="2" borderId="6" xfId="4" applyNumberFormat="1" applyFont="1" applyFill="1" applyBorder="1"/>
    <xf numFmtId="0" fontId="14" fillId="2" borderId="3" xfId="2" applyFont="1" applyFill="1" applyBorder="1"/>
    <xf numFmtId="164" fontId="14" fillId="2" borderId="1" xfId="0" applyNumberFormat="1" applyFont="1" applyFill="1" applyBorder="1"/>
    <xf numFmtId="164" fontId="13" fillId="2" borderId="5" xfId="0" applyNumberFormat="1" applyFont="1" applyFill="1" applyBorder="1"/>
    <xf numFmtId="164" fontId="3" fillId="2" borderId="5" xfId="0" applyNumberFormat="1" applyFont="1" applyFill="1" applyBorder="1"/>
    <xf numFmtId="164" fontId="3" fillId="2" borderId="9" xfId="0" applyNumberFormat="1" applyFont="1" applyFill="1" applyBorder="1" applyAlignment="1">
      <alignment horizontal="center"/>
    </xf>
    <xf numFmtId="164" fontId="3" fillId="2" borderId="10" xfId="4" applyNumberFormat="1" applyFont="1" applyFill="1" applyBorder="1"/>
    <xf numFmtId="164" fontId="7" fillId="0" borderId="2" xfId="0" applyNumberFormat="1" applyFont="1" applyBorder="1" applyAlignment="1">
      <alignment vertical="center" wrapText="1"/>
    </xf>
    <xf numFmtId="164" fontId="7" fillId="3" borderId="1" xfId="0" applyNumberFormat="1" applyFont="1" applyFill="1" applyBorder="1"/>
    <xf numFmtId="164" fontId="5" fillId="3" borderId="1" xfId="0" applyNumberFormat="1" applyFont="1" applyFill="1" applyBorder="1"/>
    <xf numFmtId="164" fontId="7" fillId="3" borderId="1" xfId="0" applyNumberFormat="1" applyFont="1" applyFill="1" applyBorder="1" applyAlignment="1">
      <alignment horizontal="right" wrapText="1"/>
    </xf>
    <xf numFmtId="164" fontId="7" fillId="3" borderId="1" xfId="0" applyNumberFormat="1" applyFont="1" applyFill="1" applyBorder="1" applyAlignment="1">
      <alignment vertical="center" wrapText="1"/>
    </xf>
    <xf numFmtId="0" fontId="17" fillId="0" borderId="0" xfId="4" applyFont="1"/>
    <xf numFmtId="164" fontId="17" fillId="0" borderId="0" xfId="4" applyNumberFormat="1" applyFont="1"/>
    <xf numFmtId="0" fontId="8" fillId="0" borderId="1" xfId="3" applyFont="1" applyBorder="1" applyAlignment="1">
      <alignment horizontal="center" vertical="center" wrapText="1"/>
    </xf>
    <xf numFmtId="164" fontId="13" fillId="0" borderId="0" xfId="4" applyNumberFormat="1" applyFont="1"/>
    <xf numFmtId="0" fontId="8" fillId="0" borderId="1" xfId="0" applyFont="1" applyBorder="1" applyAlignment="1">
      <alignment horizontal="center" vertical="center" wrapText="1"/>
    </xf>
    <xf numFmtId="0" fontId="16" fillId="0" borderId="0" xfId="4" applyFont="1"/>
    <xf numFmtId="164" fontId="16" fillId="0" borderId="0" xfId="4" applyNumberFormat="1" applyFont="1"/>
    <xf numFmtId="0" fontId="19" fillId="0" borderId="0" xfId="4" applyFont="1"/>
    <xf numFmtId="0" fontId="20" fillId="0" borderId="1" xfId="2" applyFont="1" applyBorder="1" applyAlignment="1">
      <alignment wrapText="1"/>
    </xf>
    <xf numFmtId="0" fontId="10" fillId="0" borderId="11" xfId="2" applyFont="1" applyBorder="1" applyAlignment="1">
      <alignment horizontal="center" vertical="center" wrapText="1"/>
    </xf>
    <xf numFmtId="0" fontId="17" fillId="0" borderId="0" xfId="4" applyFont="1" applyBorder="1"/>
    <xf numFmtId="165" fontId="21" fillId="0" borderId="0" xfId="1" applyNumberFormat="1" applyFont="1" applyFill="1" applyBorder="1" applyAlignment="1" applyProtection="1">
      <protection hidden="1"/>
    </xf>
    <xf numFmtId="40" fontId="22" fillId="0" borderId="0" xfId="1" applyNumberFormat="1" applyFont="1" applyFill="1" applyBorder="1" applyAlignment="1" applyProtection="1">
      <protection hidden="1"/>
    </xf>
    <xf numFmtId="0" fontId="7" fillId="0" borderId="0" xfId="4" applyFont="1" applyBorder="1"/>
    <xf numFmtId="164" fontId="16" fillId="0" borderId="1" xfId="2" applyNumberFormat="1" applyFont="1" applyBorder="1" applyAlignment="1">
      <alignment wrapText="1"/>
    </xf>
    <xf numFmtId="164" fontId="23" fillId="0" borderId="1" xfId="0" applyNumberFormat="1" applyFont="1" applyBorder="1"/>
    <xf numFmtId="164" fontId="16" fillId="0" borderId="1" xfId="0" applyNumberFormat="1" applyFont="1" applyBorder="1" applyAlignment="1">
      <alignment vertical="center" wrapText="1"/>
    </xf>
    <xf numFmtId="164" fontId="19" fillId="0" borderId="1" xfId="4" applyNumberFormat="1" applyFont="1" applyBorder="1"/>
    <xf numFmtId="164" fontId="20" fillId="0" borderId="1" xfId="4" applyNumberFormat="1" applyFont="1" applyBorder="1"/>
    <xf numFmtId="164" fontId="20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/>
    <xf numFmtId="164" fontId="20" fillId="0" borderId="1" xfId="1" applyNumberFormat="1" applyFont="1" applyFill="1" applyBorder="1" applyAlignment="1" applyProtection="1">
      <protection hidden="1"/>
    </xf>
    <xf numFmtId="164" fontId="20" fillId="0" borderId="1" xfId="2" applyNumberFormat="1" applyFont="1" applyBorder="1" applyAlignment="1">
      <alignment wrapText="1"/>
    </xf>
    <xf numFmtId="164" fontId="20" fillId="0" borderId="1" xfId="0" applyNumberFormat="1" applyFont="1" applyBorder="1"/>
    <xf numFmtId="164" fontId="20" fillId="0" borderId="1" xfId="5" applyNumberFormat="1" applyFont="1" applyBorder="1" applyProtection="1">
      <protection hidden="1"/>
    </xf>
    <xf numFmtId="164" fontId="26" fillId="0" borderId="0" xfId="4" applyNumberFormat="1" applyFont="1"/>
    <xf numFmtId="164" fontId="20" fillId="0" borderId="3" xfId="2" applyNumberFormat="1" applyFont="1" applyBorder="1" applyAlignment="1">
      <alignment wrapText="1"/>
    </xf>
    <xf numFmtId="164" fontId="13" fillId="0" borderId="1" xfId="4" applyNumberFormat="1" applyFont="1" applyBorder="1"/>
    <xf numFmtId="164" fontId="26" fillId="0" borderId="0" xfId="4" applyNumberFormat="1" applyFont="1" applyFill="1"/>
    <xf numFmtId="164" fontId="13" fillId="4" borderId="1" xfId="0" applyNumberFormat="1" applyFont="1" applyFill="1" applyBorder="1"/>
    <xf numFmtId="0" fontId="13" fillId="4" borderId="1" xfId="2" applyFont="1" applyFill="1" applyBorder="1"/>
    <xf numFmtId="164" fontId="13" fillId="4" borderId="1" xfId="2" applyNumberFormat="1" applyFont="1" applyFill="1" applyBorder="1"/>
    <xf numFmtId="164" fontId="13" fillId="4" borderId="1" xfId="2" applyNumberFormat="1" applyFont="1" applyFill="1" applyBorder="1" applyAlignment="1">
      <alignment horizontal="right"/>
    </xf>
    <xf numFmtId="164" fontId="19" fillId="4" borderId="1" xfId="2" applyNumberFormat="1" applyFont="1" applyFill="1" applyBorder="1"/>
    <xf numFmtId="0" fontId="3" fillId="0" borderId="0" xfId="4" applyFont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8" fillId="0" borderId="1" xfId="4" applyFont="1" applyBorder="1" applyAlignment="1">
      <alignment horizontal="center"/>
    </xf>
    <xf numFmtId="49" fontId="7" fillId="0" borderId="1" xfId="4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tabSelected="1" zoomScaleNormal="100" workbookViewId="0">
      <selection activeCell="A2" sqref="A2:U2"/>
    </sheetView>
  </sheetViews>
  <sheetFormatPr defaultColWidth="9.109375" defaultRowHeight="15.6" x14ac:dyDescent="0.3"/>
  <cols>
    <col min="1" max="1" width="38" style="2" customWidth="1"/>
    <col min="2" max="2" width="16.88671875" style="2" customWidth="1"/>
    <col min="3" max="4" width="16" style="2" customWidth="1"/>
    <col min="5" max="5" width="15.44140625" style="2" customWidth="1"/>
    <col min="6" max="8" width="16" style="2" customWidth="1"/>
    <col min="9" max="9" width="15.109375" style="2" customWidth="1"/>
    <col min="10" max="10" width="13.109375" style="2" hidden="1" customWidth="1"/>
    <col min="11" max="11" width="15.5546875" style="2" customWidth="1"/>
    <col min="12" max="12" width="13.5546875" style="2" customWidth="1"/>
    <col min="13" max="13" width="17.5546875" style="2" hidden="1" customWidth="1"/>
    <col min="14" max="17" width="14" style="2" customWidth="1"/>
    <col min="18" max="18" width="13.44140625" style="2" customWidth="1"/>
    <col min="19" max="19" width="14.6640625" style="2" customWidth="1"/>
    <col min="20" max="20" width="16.33203125" style="2" hidden="1" customWidth="1"/>
    <col min="21" max="21" width="13" style="2" customWidth="1"/>
    <col min="22" max="22" width="9.109375" style="2"/>
    <col min="23" max="23" width="13.33203125" style="2" customWidth="1"/>
    <col min="24" max="16384" width="9.109375" style="2"/>
  </cols>
  <sheetData>
    <row r="1" spans="1:23" ht="18" x14ac:dyDescent="0.35">
      <c r="A1" s="3"/>
      <c r="B1" s="3"/>
      <c r="C1" s="3"/>
      <c r="D1" s="3"/>
      <c r="E1" s="1"/>
      <c r="F1" s="1"/>
      <c r="G1" s="1"/>
      <c r="H1" s="1"/>
      <c r="I1" s="1"/>
      <c r="J1" s="4"/>
      <c r="N1" s="5"/>
      <c r="O1" s="5"/>
      <c r="S1" s="73"/>
      <c r="T1" s="73"/>
      <c r="U1" s="73"/>
    </row>
    <row r="2" spans="1:23" ht="40.5" customHeight="1" x14ac:dyDescent="0.3">
      <c r="A2" s="74" t="s">
        <v>45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3" ht="18.75" customHeight="1" x14ac:dyDescent="0.3">
      <c r="A3" s="8"/>
      <c r="B3" s="8"/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 t="s">
        <v>20</v>
      </c>
      <c r="U3" s="9"/>
    </row>
    <row r="4" spans="1:23" ht="18.75" customHeight="1" x14ac:dyDescent="0.3">
      <c r="A4" s="70" t="s">
        <v>10</v>
      </c>
      <c r="B4" s="70" t="s">
        <v>21</v>
      </c>
      <c r="C4" s="70" t="s">
        <v>23</v>
      </c>
      <c r="D4" s="70"/>
      <c r="E4" s="70"/>
      <c r="F4" s="70"/>
      <c r="G4" s="70"/>
      <c r="H4" s="71"/>
      <c r="I4" s="68" t="s">
        <v>18</v>
      </c>
      <c r="J4" s="75" t="s">
        <v>12</v>
      </c>
      <c r="K4" s="75"/>
      <c r="L4" s="75"/>
      <c r="M4" s="75"/>
      <c r="N4" s="75"/>
      <c r="O4" s="75"/>
      <c r="P4" s="75"/>
      <c r="Q4" s="75"/>
      <c r="R4" s="75"/>
      <c r="S4" s="75"/>
      <c r="T4" s="76" t="s">
        <v>15</v>
      </c>
      <c r="U4" s="68" t="s">
        <v>16</v>
      </c>
    </row>
    <row r="5" spans="1:23" ht="13.5" customHeight="1" x14ac:dyDescent="0.3">
      <c r="A5" s="70"/>
      <c r="B5" s="70"/>
      <c r="C5" s="70"/>
      <c r="D5" s="70"/>
      <c r="E5" s="70"/>
      <c r="F5" s="70"/>
      <c r="G5" s="70"/>
      <c r="H5" s="71"/>
      <c r="I5" s="68"/>
      <c r="J5" s="68" t="s">
        <v>11</v>
      </c>
      <c r="K5" s="68" t="s">
        <v>28</v>
      </c>
      <c r="L5" s="69" t="s">
        <v>12</v>
      </c>
      <c r="M5" s="69"/>
      <c r="N5" s="69"/>
      <c r="O5" s="69"/>
      <c r="P5" s="69"/>
      <c r="Q5" s="70" t="s">
        <v>47</v>
      </c>
      <c r="R5" s="68" t="s">
        <v>38</v>
      </c>
      <c r="S5" s="68" t="s">
        <v>22</v>
      </c>
      <c r="T5" s="77"/>
      <c r="U5" s="68"/>
    </row>
    <row r="6" spans="1:23" ht="16.5" customHeight="1" x14ac:dyDescent="0.3">
      <c r="A6" s="70"/>
      <c r="B6" s="70"/>
      <c r="C6" s="70" t="s">
        <v>46</v>
      </c>
      <c r="D6" s="70" t="s">
        <v>30</v>
      </c>
      <c r="E6" s="34" t="s">
        <v>12</v>
      </c>
      <c r="F6" s="70" t="s">
        <v>26</v>
      </c>
      <c r="G6" s="70" t="s">
        <v>27</v>
      </c>
      <c r="H6" s="70" t="s">
        <v>39</v>
      </c>
      <c r="I6" s="68"/>
      <c r="J6" s="68"/>
      <c r="K6" s="68"/>
      <c r="L6" s="36"/>
      <c r="M6" s="36"/>
      <c r="N6" s="36"/>
      <c r="O6" s="36"/>
      <c r="P6" s="36"/>
      <c r="Q6" s="70"/>
      <c r="R6" s="68"/>
      <c r="S6" s="68"/>
      <c r="T6" s="77"/>
      <c r="U6" s="68"/>
    </row>
    <row r="7" spans="1:23" s="6" customFormat="1" ht="136.5" customHeight="1" x14ac:dyDescent="0.3">
      <c r="A7" s="70"/>
      <c r="B7" s="70"/>
      <c r="C7" s="70"/>
      <c r="D7" s="70"/>
      <c r="E7" s="34" t="s">
        <v>24</v>
      </c>
      <c r="F7" s="72"/>
      <c r="G7" s="70"/>
      <c r="H7" s="71"/>
      <c r="I7" s="68"/>
      <c r="J7" s="68"/>
      <c r="K7" s="68"/>
      <c r="L7" s="10" t="s">
        <v>40</v>
      </c>
      <c r="M7" s="10" t="s">
        <v>31</v>
      </c>
      <c r="N7" s="10" t="s">
        <v>14</v>
      </c>
      <c r="O7" s="10" t="s">
        <v>41</v>
      </c>
      <c r="P7" s="10" t="s">
        <v>13</v>
      </c>
      <c r="Q7" s="71"/>
      <c r="R7" s="68"/>
      <c r="S7" s="68"/>
      <c r="T7" s="77"/>
      <c r="U7" s="68"/>
    </row>
    <row r="8" spans="1:23" s="6" customFormat="1" ht="14.25" customHeight="1" x14ac:dyDescent="0.3">
      <c r="A8" s="11">
        <v>1</v>
      </c>
      <c r="B8" s="11">
        <v>2</v>
      </c>
      <c r="C8" s="4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4</v>
      </c>
      <c r="K8" s="11">
        <v>10</v>
      </c>
      <c r="L8" s="12">
        <v>11</v>
      </c>
      <c r="M8" s="11">
        <v>12</v>
      </c>
      <c r="N8" s="11">
        <v>13</v>
      </c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17</v>
      </c>
      <c r="U8" s="11">
        <v>19</v>
      </c>
    </row>
    <row r="9" spans="1:23" s="37" customFormat="1" ht="15.75" customHeight="1" x14ac:dyDescent="0.3">
      <c r="A9" s="40" t="s">
        <v>0</v>
      </c>
      <c r="B9" s="54">
        <f>C9+D9+F9+G9+H9</f>
        <v>160949.6</v>
      </c>
      <c r="C9" s="53">
        <v>553.1</v>
      </c>
      <c r="D9" s="58">
        <v>87680.5</v>
      </c>
      <c r="E9" s="53">
        <v>15228.6</v>
      </c>
      <c r="F9" s="54"/>
      <c r="G9" s="56">
        <v>71597.399999999994</v>
      </c>
      <c r="H9" s="56">
        <v>1118.5999999999999</v>
      </c>
      <c r="I9" s="55">
        <f>J9+K9+R9+S9+Q9</f>
        <v>107487.9</v>
      </c>
      <c r="J9" s="50"/>
      <c r="K9" s="52">
        <f>P9+N9+M9+L9+O9</f>
        <v>47841.7</v>
      </c>
      <c r="L9" s="50">
        <v>46026.3</v>
      </c>
      <c r="M9" s="47"/>
      <c r="N9" s="52">
        <v>1730.7</v>
      </c>
      <c r="O9" s="52">
        <v>84.7</v>
      </c>
      <c r="P9" s="52"/>
      <c r="Q9" s="51">
        <v>54753.4</v>
      </c>
      <c r="R9" s="51">
        <v>4566.2</v>
      </c>
      <c r="S9" s="51">
        <v>326.60000000000002</v>
      </c>
      <c r="T9" s="48"/>
      <c r="U9" s="59">
        <f>B9+I9</f>
        <v>268437.5</v>
      </c>
      <c r="W9" s="38"/>
    </row>
    <row r="10" spans="1:23" s="37" customFormat="1" ht="17.25" customHeight="1" x14ac:dyDescent="0.3">
      <c r="A10" s="40" t="s">
        <v>1</v>
      </c>
      <c r="B10" s="54">
        <f t="shared" ref="B10:B17" si="0">C10+D10+F10+G10+H10</f>
        <v>167618.6</v>
      </c>
      <c r="C10" s="53">
        <v>458.9</v>
      </c>
      <c r="D10" s="58">
        <v>156637.70000000001</v>
      </c>
      <c r="E10" s="53">
        <v>11462.7</v>
      </c>
      <c r="F10" s="54"/>
      <c r="G10" s="56">
        <v>8522</v>
      </c>
      <c r="H10" s="56">
        <v>2000</v>
      </c>
      <c r="I10" s="55">
        <f t="shared" ref="I10:I17" si="1">J10+K10+R10+S10+Q10</f>
        <v>70556.799999999988</v>
      </c>
      <c r="J10" s="50"/>
      <c r="K10" s="52">
        <f t="shared" ref="K10:K17" si="2">P10+N10+M10+L10+O10</f>
        <v>22814.5</v>
      </c>
      <c r="L10" s="50">
        <v>21937.3</v>
      </c>
      <c r="M10" s="47"/>
      <c r="N10" s="52">
        <v>594.70000000000005</v>
      </c>
      <c r="O10" s="52">
        <v>41.8</v>
      </c>
      <c r="P10" s="52">
        <v>240.7</v>
      </c>
      <c r="Q10" s="51">
        <v>45431.6</v>
      </c>
      <c r="R10" s="51">
        <v>1888.1</v>
      </c>
      <c r="S10" s="51">
        <v>422.6</v>
      </c>
      <c r="T10" s="48"/>
      <c r="U10" s="59">
        <f t="shared" ref="U10:U17" si="3">B10+I10</f>
        <v>238175.4</v>
      </c>
      <c r="W10" s="38"/>
    </row>
    <row r="11" spans="1:23" s="37" customFormat="1" ht="16.5" customHeight="1" x14ac:dyDescent="0.3">
      <c r="A11" s="40" t="s">
        <v>2</v>
      </c>
      <c r="B11" s="54">
        <f t="shared" si="0"/>
        <v>95276.200000000012</v>
      </c>
      <c r="C11" s="53">
        <v>63</v>
      </c>
      <c r="D11" s="58">
        <v>91932.1</v>
      </c>
      <c r="E11" s="53">
        <v>60124.800000000003</v>
      </c>
      <c r="F11" s="54"/>
      <c r="G11" s="56">
        <v>2656.3</v>
      </c>
      <c r="H11" s="56">
        <v>624.79999999999995</v>
      </c>
      <c r="I11" s="55">
        <f t="shared" si="1"/>
        <v>8025.9</v>
      </c>
      <c r="J11" s="50"/>
      <c r="K11" s="52">
        <f t="shared" si="2"/>
        <v>1260.3</v>
      </c>
      <c r="L11" s="50">
        <v>1008.6</v>
      </c>
      <c r="M11" s="47"/>
      <c r="N11" s="52">
        <v>227.5</v>
      </c>
      <c r="O11" s="52"/>
      <c r="P11" s="52">
        <v>24.2</v>
      </c>
      <c r="Q11" s="51">
        <v>6236.2</v>
      </c>
      <c r="R11" s="51">
        <v>529.4</v>
      </c>
      <c r="S11" s="51"/>
      <c r="T11" s="48"/>
      <c r="U11" s="59">
        <f t="shared" si="3"/>
        <v>103302.1</v>
      </c>
      <c r="W11" s="38"/>
    </row>
    <row r="12" spans="1:23" s="37" customFormat="1" ht="18" customHeight="1" x14ac:dyDescent="0.3">
      <c r="A12" s="40" t="s">
        <v>3</v>
      </c>
      <c r="B12" s="54">
        <f t="shared" si="0"/>
        <v>94512.3</v>
      </c>
      <c r="C12" s="53">
        <v>48.1</v>
      </c>
      <c r="D12" s="58">
        <v>93400.7</v>
      </c>
      <c r="E12" s="53">
        <v>65344.6</v>
      </c>
      <c r="F12" s="54"/>
      <c r="G12" s="56">
        <v>162.69999999999999</v>
      </c>
      <c r="H12" s="56">
        <v>900.8</v>
      </c>
      <c r="I12" s="55">
        <f t="shared" si="1"/>
        <v>7181.2000000000007</v>
      </c>
      <c r="J12" s="50"/>
      <c r="K12" s="52">
        <f t="shared" si="2"/>
        <v>1546.8</v>
      </c>
      <c r="L12" s="50">
        <v>1269</v>
      </c>
      <c r="M12" s="47"/>
      <c r="N12" s="52">
        <v>273.5</v>
      </c>
      <c r="O12" s="52"/>
      <c r="P12" s="52">
        <v>4.3</v>
      </c>
      <c r="Q12" s="51">
        <v>4766.3</v>
      </c>
      <c r="R12" s="51">
        <v>868.1</v>
      </c>
      <c r="S12" s="51"/>
      <c r="T12" s="48"/>
      <c r="U12" s="59">
        <f t="shared" si="3"/>
        <v>101693.5</v>
      </c>
      <c r="W12" s="38"/>
    </row>
    <row r="13" spans="1:23" s="37" customFormat="1" x14ac:dyDescent="0.3">
      <c r="A13" s="40" t="s">
        <v>4</v>
      </c>
      <c r="B13" s="54">
        <f t="shared" si="0"/>
        <v>140630.70000000001</v>
      </c>
      <c r="C13" s="53">
        <v>43.9</v>
      </c>
      <c r="D13" s="58">
        <v>135083.20000000001</v>
      </c>
      <c r="E13" s="53">
        <v>97478.6</v>
      </c>
      <c r="F13" s="54">
        <v>425.6</v>
      </c>
      <c r="G13" s="56">
        <v>355.4</v>
      </c>
      <c r="H13" s="56">
        <v>4722.6000000000004</v>
      </c>
      <c r="I13" s="55">
        <f t="shared" si="1"/>
        <v>5697</v>
      </c>
      <c r="J13" s="50"/>
      <c r="K13" s="52">
        <f t="shared" si="2"/>
        <v>1274.3</v>
      </c>
      <c r="L13" s="50">
        <v>960</v>
      </c>
      <c r="M13" s="47"/>
      <c r="N13" s="52">
        <v>297.3</v>
      </c>
      <c r="O13" s="52">
        <v>5.5</v>
      </c>
      <c r="P13" s="52">
        <v>11.5</v>
      </c>
      <c r="Q13" s="51">
        <v>4346.3999999999996</v>
      </c>
      <c r="R13" s="51">
        <v>13.6</v>
      </c>
      <c r="S13" s="51">
        <v>62.7</v>
      </c>
      <c r="T13" s="48"/>
      <c r="U13" s="59">
        <f t="shared" si="3"/>
        <v>146327.70000000001</v>
      </c>
      <c r="W13" s="38"/>
    </row>
    <row r="14" spans="1:23" s="37" customFormat="1" x14ac:dyDescent="0.3">
      <c r="A14" s="40" t="s">
        <v>5</v>
      </c>
      <c r="B14" s="54">
        <f t="shared" si="0"/>
        <v>106047.1</v>
      </c>
      <c r="C14" s="50"/>
      <c r="D14" s="58">
        <v>100774.5</v>
      </c>
      <c r="E14" s="50">
        <v>68491</v>
      </c>
      <c r="F14" s="54">
        <v>1417.7</v>
      </c>
      <c r="G14" s="56">
        <v>3192.8</v>
      </c>
      <c r="H14" s="56">
        <v>662.1</v>
      </c>
      <c r="I14" s="55">
        <f t="shared" si="1"/>
        <v>3322.8</v>
      </c>
      <c r="J14" s="50"/>
      <c r="K14" s="52">
        <f t="shared" si="2"/>
        <v>1683.4</v>
      </c>
      <c r="L14" s="50">
        <v>1374.9</v>
      </c>
      <c r="M14" s="47"/>
      <c r="N14" s="52">
        <v>297.3</v>
      </c>
      <c r="O14" s="52">
        <v>5.5</v>
      </c>
      <c r="P14" s="52">
        <v>5.7</v>
      </c>
      <c r="Q14" s="51"/>
      <c r="R14" s="51">
        <v>1225.5</v>
      </c>
      <c r="S14" s="51">
        <v>413.9</v>
      </c>
      <c r="T14" s="48"/>
      <c r="U14" s="59">
        <f t="shared" si="3"/>
        <v>109369.90000000001</v>
      </c>
      <c r="W14" s="38"/>
    </row>
    <row r="15" spans="1:23" s="37" customFormat="1" x14ac:dyDescent="0.3">
      <c r="A15" s="40" t="s">
        <v>6</v>
      </c>
      <c r="B15" s="54">
        <f t="shared" si="0"/>
        <v>191710.00000000003</v>
      </c>
      <c r="C15" s="53">
        <v>111.1</v>
      </c>
      <c r="D15" s="58">
        <v>172786.2</v>
      </c>
      <c r="E15" s="53">
        <v>100427.7</v>
      </c>
      <c r="F15" s="54">
        <v>1156.7</v>
      </c>
      <c r="G15" s="56">
        <v>17223.400000000001</v>
      </c>
      <c r="H15" s="56">
        <v>432.6</v>
      </c>
      <c r="I15" s="55">
        <f t="shared" si="1"/>
        <v>15282.3</v>
      </c>
      <c r="J15" s="50"/>
      <c r="K15" s="52">
        <f t="shared" si="2"/>
        <v>4092.6</v>
      </c>
      <c r="L15" s="50">
        <v>3780.6</v>
      </c>
      <c r="M15" s="47"/>
      <c r="N15" s="52">
        <v>282.10000000000002</v>
      </c>
      <c r="O15" s="52"/>
      <c r="P15" s="52">
        <v>29.9</v>
      </c>
      <c r="Q15" s="51">
        <v>10995</v>
      </c>
      <c r="R15" s="51">
        <v>24.5</v>
      </c>
      <c r="S15" s="51">
        <v>170.2</v>
      </c>
      <c r="T15" s="48"/>
      <c r="U15" s="59">
        <f t="shared" si="3"/>
        <v>206992.30000000002</v>
      </c>
      <c r="W15" s="38"/>
    </row>
    <row r="16" spans="1:23" s="37" customFormat="1" ht="15.75" customHeight="1" x14ac:dyDescent="0.3">
      <c r="A16" s="40" t="s">
        <v>7</v>
      </c>
      <c r="B16" s="54">
        <f t="shared" si="0"/>
        <v>290119.10000000003</v>
      </c>
      <c r="C16" s="53">
        <v>87.2</v>
      </c>
      <c r="D16" s="58">
        <v>268997.7</v>
      </c>
      <c r="E16" s="53">
        <v>193657.1</v>
      </c>
      <c r="F16" s="54"/>
      <c r="G16" s="54">
        <v>11489.2</v>
      </c>
      <c r="H16" s="54">
        <v>9545</v>
      </c>
      <c r="I16" s="55">
        <f t="shared" si="1"/>
        <v>16174.8</v>
      </c>
      <c r="J16" s="50"/>
      <c r="K16" s="52">
        <f t="shared" si="2"/>
        <v>4046</v>
      </c>
      <c r="L16" s="50">
        <v>3754</v>
      </c>
      <c r="M16" s="47"/>
      <c r="N16" s="52">
        <v>273.39999999999998</v>
      </c>
      <c r="O16" s="52">
        <v>14.3</v>
      </c>
      <c r="P16" s="52">
        <v>4.3</v>
      </c>
      <c r="Q16" s="51">
        <v>8635.5</v>
      </c>
      <c r="R16" s="51">
        <v>3273</v>
      </c>
      <c r="S16" s="51">
        <v>220.3</v>
      </c>
      <c r="T16" s="48"/>
      <c r="U16" s="59">
        <f t="shared" si="3"/>
        <v>306293.90000000002</v>
      </c>
      <c r="W16" s="38"/>
    </row>
    <row r="17" spans="1:23" s="37" customFormat="1" ht="16.5" hidden="1" customHeight="1" x14ac:dyDescent="0.3">
      <c r="A17" s="40" t="s">
        <v>25</v>
      </c>
      <c r="B17" s="46">
        <f t="shared" si="0"/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5">
        <f t="shared" si="1"/>
        <v>0</v>
      </c>
      <c r="J17" s="50"/>
      <c r="K17" s="52">
        <f t="shared" si="2"/>
        <v>0</v>
      </c>
      <c r="L17" s="50"/>
      <c r="M17" s="47"/>
      <c r="N17" s="52"/>
      <c r="O17" s="52"/>
      <c r="P17" s="52"/>
      <c r="Q17" s="52">
        <v>0</v>
      </c>
      <c r="R17" s="51">
        <v>0</v>
      </c>
      <c r="S17" s="51">
        <v>0</v>
      </c>
      <c r="T17" s="48"/>
      <c r="U17" s="49">
        <f t="shared" si="3"/>
        <v>0</v>
      </c>
      <c r="W17" s="38"/>
    </row>
    <row r="18" spans="1:23" s="39" customFormat="1" ht="17.25" customHeight="1" x14ac:dyDescent="0.3">
      <c r="A18" s="62" t="s">
        <v>8</v>
      </c>
      <c r="B18" s="63">
        <f>SUM(B9:B16)</f>
        <v>1246863.6000000001</v>
      </c>
      <c r="C18" s="63">
        <f>SUM(C9:C17)</f>
        <v>1365.3</v>
      </c>
      <c r="D18" s="63">
        <f t="shared" ref="D18:J18" si="4">SUM(D9:D17)</f>
        <v>1107292.6000000001</v>
      </c>
      <c r="E18" s="63">
        <f t="shared" si="4"/>
        <v>612215.10000000009</v>
      </c>
      <c r="F18" s="64">
        <f t="shared" si="4"/>
        <v>3000</v>
      </c>
      <c r="G18" s="63">
        <f>SUM(G9:G16)</f>
        <v>115199.2</v>
      </c>
      <c r="H18" s="63">
        <f>SUM(H9:H16)</f>
        <v>20006.5</v>
      </c>
      <c r="I18" s="63">
        <f t="shared" si="4"/>
        <v>233728.69999999995</v>
      </c>
      <c r="J18" s="63">
        <f t="shared" si="4"/>
        <v>0</v>
      </c>
      <c r="K18" s="63">
        <f>SUM(K9:K17)</f>
        <v>84559.6</v>
      </c>
      <c r="L18" s="63">
        <f t="shared" ref="L18:T18" si="5">SUM(L9:L17)</f>
        <v>80110.700000000012</v>
      </c>
      <c r="M18" s="65">
        <f t="shared" si="5"/>
        <v>0</v>
      </c>
      <c r="N18" s="63">
        <f t="shared" si="5"/>
        <v>3976.5000000000005</v>
      </c>
      <c r="O18" s="63">
        <f>SUM(O9:O17)</f>
        <v>151.80000000000001</v>
      </c>
      <c r="P18" s="63">
        <f>SUM(P9:P17)</f>
        <v>320.59999999999997</v>
      </c>
      <c r="Q18" s="63">
        <f t="shared" si="5"/>
        <v>135164.4</v>
      </c>
      <c r="R18" s="63">
        <f t="shared" si="5"/>
        <v>12388.4</v>
      </c>
      <c r="S18" s="63">
        <f t="shared" si="5"/>
        <v>1616.3000000000002</v>
      </c>
      <c r="T18" s="65">
        <f t="shared" si="5"/>
        <v>0</v>
      </c>
      <c r="U18" s="61">
        <f>SUM(U9:U17)</f>
        <v>1480592.2999999998</v>
      </c>
      <c r="W18" s="38"/>
    </row>
    <row r="19" spans="1:23" ht="18.75" hidden="1" customHeight="1" x14ac:dyDescent="0.3">
      <c r="A19" s="13" t="s">
        <v>9</v>
      </c>
      <c r="B19" s="21"/>
      <c r="C19" s="17"/>
      <c r="D19" s="21"/>
      <c r="E19" s="22"/>
      <c r="F19" s="19"/>
      <c r="G19" s="22"/>
      <c r="H19" s="22"/>
      <c r="I19" s="28">
        <f>J19+K19+R19+S19</f>
        <v>2123179.9000000004</v>
      </c>
      <c r="J19" s="16"/>
      <c r="K19" s="29">
        <v>1318325.3</v>
      </c>
      <c r="L19" s="29">
        <v>60832.7</v>
      </c>
      <c r="M19" s="29"/>
      <c r="N19" s="29">
        <v>4090.1</v>
      </c>
      <c r="O19" s="29"/>
      <c r="P19" s="29">
        <v>6475</v>
      </c>
      <c r="Q19" s="29"/>
      <c r="R19" s="30">
        <v>663897.9</v>
      </c>
      <c r="S19" s="31">
        <f>33322.7+107634</f>
        <v>140956.70000000001</v>
      </c>
      <c r="T19" s="27">
        <v>457191.1</v>
      </c>
      <c r="U19" s="20">
        <f>E19+I19+T19</f>
        <v>2580371.0000000005</v>
      </c>
    </row>
    <row r="20" spans="1:23" s="7" customFormat="1" ht="33.75" hidden="1" customHeight="1" thickBot="1" x14ac:dyDescent="0.4">
      <c r="A20" s="14" t="s">
        <v>17</v>
      </c>
      <c r="B20" s="18" t="s">
        <v>19</v>
      </c>
      <c r="C20" s="18" t="s">
        <v>19</v>
      </c>
      <c r="D20" s="18" t="s">
        <v>19</v>
      </c>
      <c r="E20" s="18" t="s">
        <v>19</v>
      </c>
      <c r="F20" s="18" t="s">
        <v>19</v>
      </c>
      <c r="G20" s="18" t="s">
        <v>19</v>
      </c>
      <c r="H20" s="18"/>
      <c r="I20" s="23">
        <f>J20+K20+R20+S20</f>
        <v>2123179.9000000004</v>
      </c>
      <c r="J20" s="24">
        <f>J18+J19</f>
        <v>0</v>
      </c>
      <c r="K20" s="24">
        <f t="shared" ref="K20:S20" si="6">K19</f>
        <v>1318325.3</v>
      </c>
      <c r="L20" s="24">
        <f t="shared" si="6"/>
        <v>60832.7</v>
      </c>
      <c r="M20" s="24">
        <f t="shared" si="6"/>
        <v>0</v>
      </c>
      <c r="N20" s="24">
        <f>N19</f>
        <v>4090.1</v>
      </c>
      <c r="O20" s="24"/>
      <c r="P20" s="24">
        <f t="shared" si="6"/>
        <v>6475</v>
      </c>
      <c r="Q20" s="24"/>
      <c r="R20" s="24">
        <f t="shared" si="6"/>
        <v>663897.9</v>
      </c>
      <c r="S20" s="24">
        <f t="shared" si="6"/>
        <v>140956.70000000001</v>
      </c>
      <c r="T20" s="25" t="s">
        <v>19</v>
      </c>
      <c r="U20" s="26">
        <f>I20</f>
        <v>2123179.9000000004</v>
      </c>
    </row>
    <row r="22" spans="1:23" s="9" customFormat="1" ht="33" hidden="1" customHeight="1" x14ac:dyDescent="0.3">
      <c r="A22" s="66" t="s">
        <v>29</v>
      </c>
      <c r="B22" s="66"/>
      <c r="C22" s="66"/>
      <c r="D22" s="66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</row>
    <row r="23" spans="1:23" s="15" customFormat="1" hidden="1" x14ac:dyDescent="0.3">
      <c r="A23" s="35"/>
      <c r="B23" s="15">
        <v>774978.2</v>
      </c>
      <c r="C23" s="15">
        <v>1231.4000000000001</v>
      </c>
      <c r="D23" s="15">
        <v>711988.7</v>
      </c>
      <c r="E23" s="15">
        <v>387021.8</v>
      </c>
      <c r="F23" s="15">
        <v>3000</v>
      </c>
      <c r="G23" s="15">
        <v>37008.699999999997</v>
      </c>
      <c r="H23" s="15">
        <v>21749.4</v>
      </c>
      <c r="I23" s="15">
        <v>214614.5</v>
      </c>
      <c r="K23" s="15">
        <v>76548.899999999994</v>
      </c>
      <c r="L23" s="15">
        <v>72199.7</v>
      </c>
      <c r="M23" s="15">
        <v>24.2</v>
      </c>
      <c r="N23" s="15">
        <v>3683.2</v>
      </c>
      <c r="O23" s="15">
        <v>392.2</v>
      </c>
      <c r="P23" s="15">
        <v>249.6</v>
      </c>
      <c r="Q23" s="15">
        <v>121915.2</v>
      </c>
      <c r="R23" s="15">
        <v>13909.8</v>
      </c>
      <c r="S23" s="15">
        <v>2240.6</v>
      </c>
      <c r="U23" s="15">
        <v>989592.7</v>
      </c>
    </row>
    <row r="24" spans="1:23" s="5" customFormat="1" hidden="1" x14ac:dyDescent="0.3">
      <c r="B24" s="15">
        <f>B23-B18</f>
        <v>-471885.40000000014</v>
      </c>
      <c r="C24" s="15">
        <f t="shared" ref="C24:U24" si="7">C23-C18</f>
        <v>-133.89999999999986</v>
      </c>
      <c r="D24" s="15">
        <f t="shared" si="7"/>
        <v>-395303.90000000014</v>
      </c>
      <c r="E24" s="15">
        <f t="shared" si="7"/>
        <v>-225193.3000000001</v>
      </c>
      <c r="F24" s="15">
        <f t="shared" si="7"/>
        <v>0</v>
      </c>
      <c r="G24" s="15">
        <f t="shared" si="7"/>
        <v>-78190.5</v>
      </c>
      <c r="H24" s="15">
        <f t="shared" si="7"/>
        <v>1742.9000000000015</v>
      </c>
      <c r="I24" s="15">
        <f t="shared" si="7"/>
        <v>-19114.199999999953</v>
      </c>
      <c r="J24" s="5">
        <f t="shared" si="7"/>
        <v>0</v>
      </c>
      <c r="K24" s="15">
        <f t="shared" si="7"/>
        <v>-8010.7000000000116</v>
      </c>
      <c r="L24" s="15">
        <f t="shared" si="7"/>
        <v>-7911.0000000000146</v>
      </c>
      <c r="M24" s="15">
        <f t="shared" si="7"/>
        <v>24.2</v>
      </c>
      <c r="N24" s="15">
        <f t="shared" si="7"/>
        <v>-293.30000000000064</v>
      </c>
      <c r="O24" s="15">
        <f t="shared" si="7"/>
        <v>240.39999999999998</v>
      </c>
      <c r="P24" s="15">
        <f t="shared" si="7"/>
        <v>-70.999999999999972</v>
      </c>
      <c r="Q24" s="15">
        <f t="shared" si="7"/>
        <v>-13249.199999999997</v>
      </c>
      <c r="R24" s="15">
        <f t="shared" si="7"/>
        <v>1521.3999999999996</v>
      </c>
      <c r="S24" s="15">
        <f t="shared" si="7"/>
        <v>624.29999999999973</v>
      </c>
      <c r="T24" s="5">
        <f t="shared" si="7"/>
        <v>0</v>
      </c>
      <c r="U24" s="15">
        <f t="shared" si="7"/>
        <v>-490999.59999999986</v>
      </c>
    </row>
    <row r="25" spans="1:23" x14ac:dyDescent="0.3">
      <c r="A25" s="9"/>
      <c r="B25" s="9"/>
      <c r="C25" s="9"/>
      <c r="D25" s="57"/>
      <c r="E25" s="15"/>
      <c r="F25" s="15"/>
      <c r="G25" s="57"/>
      <c r="I25" s="9"/>
      <c r="U25" s="57"/>
    </row>
    <row r="26" spans="1:23" s="32" customFormat="1" x14ac:dyDescent="0.3">
      <c r="B26" s="9"/>
      <c r="C26" s="32" t="s">
        <v>33</v>
      </c>
      <c r="D26" s="57"/>
      <c r="I26" s="9"/>
      <c r="U26" s="60"/>
    </row>
    <row r="27" spans="1:23" s="32" customFormat="1" x14ac:dyDescent="0.3">
      <c r="A27" s="32" t="s">
        <v>32</v>
      </c>
      <c r="B27" s="15"/>
      <c r="C27" s="33">
        <f>M9+N9+P9</f>
        <v>1730.7</v>
      </c>
      <c r="D27" s="33">
        <f>G9+S9</f>
        <v>71924</v>
      </c>
      <c r="E27" s="33">
        <f>D27+C27+B27</f>
        <v>73654.7</v>
      </c>
      <c r="G27" s="33"/>
      <c r="H27" s="33"/>
      <c r="I27" s="9"/>
    </row>
    <row r="28" spans="1:23" s="32" customFormat="1" x14ac:dyDescent="0.3">
      <c r="A28" s="32" t="s">
        <v>42</v>
      </c>
      <c r="B28" s="15"/>
      <c r="C28" s="33">
        <f>M10+N10+P10</f>
        <v>835.40000000000009</v>
      </c>
      <c r="D28" s="33">
        <f>G10+S10</f>
        <v>8944.6</v>
      </c>
      <c r="E28" s="33">
        <f>D28+C28+B28</f>
        <v>9780</v>
      </c>
      <c r="I28" s="9"/>
    </row>
    <row r="29" spans="1:23" s="32" customFormat="1" x14ac:dyDescent="0.3">
      <c r="A29" s="32" t="s">
        <v>34</v>
      </c>
      <c r="B29" s="15"/>
      <c r="C29" s="33">
        <f>M11+N11+P11</f>
        <v>251.7</v>
      </c>
      <c r="D29" s="33">
        <f>G11+S11</f>
        <v>2656.3</v>
      </c>
      <c r="E29" s="33">
        <f>D29+C29+B29</f>
        <v>2908</v>
      </c>
      <c r="H29" s="42"/>
      <c r="I29" s="45"/>
    </row>
    <row r="30" spans="1:23" s="32" customFormat="1" x14ac:dyDescent="0.3">
      <c r="A30" s="32" t="s">
        <v>43</v>
      </c>
      <c r="B30" s="15"/>
      <c r="C30" s="33">
        <f t="shared" ref="C30:C34" si="8">M12+N12+P12</f>
        <v>277.8</v>
      </c>
      <c r="D30" s="33">
        <f t="shared" ref="D30:D34" si="9">G12+S12</f>
        <v>162.69999999999999</v>
      </c>
      <c r="E30" s="33">
        <f t="shared" ref="E30:E34" si="10">D30+C30+B30</f>
        <v>440.5</v>
      </c>
      <c r="H30" s="43"/>
      <c r="I30" s="45"/>
    </row>
    <row r="31" spans="1:23" s="32" customFormat="1" x14ac:dyDescent="0.3">
      <c r="A31" s="32" t="s">
        <v>35</v>
      </c>
      <c r="B31" s="15"/>
      <c r="C31" s="33">
        <f t="shared" si="8"/>
        <v>308.8</v>
      </c>
      <c r="D31" s="33">
        <f t="shared" si="9"/>
        <v>418.09999999999997</v>
      </c>
      <c r="E31" s="33">
        <f t="shared" si="10"/>
        <v>726.9</v>
      </c>
      <c r="H31" s="43"/>
      <c r="I31" s="45"/>
    </row>
    <row r="32" spans="1:23" s="32" customFormat="1" x14ac:dyDescent="0.3">
      <c r="A32" s="32" t="s">
        <v>44</v>
      </c>
      <c r="B32" s="15"/>
      <c r="C32" s="33">
        <f t="shared" si="8"/>
        <v>303</v>
      </c>
      <c r="D32" s="33">
        <f t="shared" si="9"/>
        <v>3606.7000000000003</v>
      </c>
      <c r="E32" s="33">
        <f t="shared" si="10"/>
        <v>3909.7000000000003</v>
      </c>
      <c r="H32" s="43"/>
      <c r="I32" s="45"/>
    </row>
    <row r="33" spans="1:9" s="32" customFormat="1" x14ac:dyDescent="0.3">
      <c r="A33" s="32" t="s">
        <v>36</v>
      </c>
      <c r="B33" s="33">
        <f>C16+D15+L15</f>
        <v>176654.00000000003</v>
      </c>
      <c r="C33" s="33">
        <v>262.60000000000002</v>
      </c>
      <c r="D33" s="33">
        <f t="shared" si="9"/>
        <v>17393.600000000002</v>
      </c>
      <c r="E33" s="33">
        <f t="shared" si="10"/>
        <v>194310.20000000004</v>
      </c>
      <c r="H33" s="43"/>
      <c r="I33" s="42"/>
    </row>
    <row r="34" spans="1:9" s="32" customFormat="1" x14ac:dyDescent="0.3">
      <c r="A34" s="32" t="s">
        <v>37</v>
      </c>
      <c r="B34" s="33" t="e">
        <f>#REF!+D16+L16</f>
        <v>#REF!</v>
      </c>
      <c r="C34" s="33">
        <f t="shared" si="8"/>
        <v>277.7</v>
      </c>
      <c r="D34" s="33">
        <f t="shared" si="9"/>
        <v>11709.5</v>
      </c>
      <c r="E34" s="33" t="e">
        <f t="shared" si="10"/>
        <v>#REF!</v>
      </c>
      <c r="H34" s="43"/>
      <c r="I34" s="42"/>
    </row>
    <row r="35" spans="1:9" s="32" customFormat="1" x14ac:dyDescent="0.3">
      <c r="B35" s="33" t="e">
        <f>B27+B28+B29+B30+B31+B32+B33+B34</f>
        <v>#REF!</v>
      </c>
      <c r="C35" s="33">
        <f>C27+C28+C29+C30+C31+C32+C33+C34</f>
        <v>4247.7000000000007</v>
      </c>
      <c r="D35" s="33">
        <f>D27+D28+D29+D30+D31+D32+D33+D34</f>
        <v>116815.50000000001</v>
      </c>
      <c r="E35" s="33" t="e">
        <f>E27+E28+E29+E30+E31+E32+E33+E34</f>
        <v>#REF!</v>
      </c>
      <c r="H35" s="44"/>
      <c r="I35" s="42"/>
    </row>
    <row r="36" spans="1:9" s="9" customFormat="1" x14ac:dyDescent="0.3">
      <c r="H36" s="45"/>
      <c r="I36" s="45"/>
    </row>
    <row r="37" spans="1:9" s="9" customFormat="1" x14ac:dyDescent="0.3">
      <c r="H37" s="45"/>
      <c r="I37" s="45"/>
    </row>
    <row r="38" spans="1:9" s="9" customFormat="1" x14ac:dyDescent="0.3"/>
    <row r="39" spans="1:9" s="9" customFormat="1" x14ac:dyDescent="0.3"/>
    <row r="40" spans="1:9" s="9" customFormat="1" x14ac:dyDescent="0.3"/>
    <row r="41" spans="1:9" s="9" customFormat="1" x14ac:dyDescent="0.3"/>
    <row r="42" spans="1:9" s="9" customFormat="1" x14ac:dyDescent="0.3"/>
    <row r="43" spans="1:9" s="9" customFormat="1" x14ac:dyDescent="0.3"/>
    <row r="44" spans="1:9" s="9" customFormat="1" x14ac:dyDescent="0.3"/>
    <row r="45" spans="1:9" s="9" customFormat="1" x14ac:dyDescent="0.3"/>
  </sheetData>
  <mergeCells count="21">
    <mergeCell ref="S1:U1"/>
    <mergeCell ref="A2:U2"/>
    <mergeCell ref="A4:A7"/>
    <mergeCell ref="B4:B7"/>
    <mergeCell ref="C4:H5"/>
    <mergeCell ref="I4:I7"/>
    <mergeCell ref="J4:S4"/>
    <mergeCell ref="T4:T7"/>
    <mergeCell ref="U4:U7"/>
    <mergeCell ref="J5:J7"/>
    <mergeCell ref="A22:U22"/>
    <mergeCell ref="K5:K7"/>
    <mergeCell ref="L5:P5"/>
    <mergeCell ref="Q5:Q7"/>
    <mergeCell ref="R5:R7"/>
    <mergeCell ref="S5:S7"/>
    <mergeCell ref="C6:C7"/>
    <mergeCell ref="D6:D7"/>
    <mergeCell ref="F6:F7"/>
    <mergeCell ref="G6:G7"/>
    <mergeCell ref="H6:H7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50" firstPageNumber="23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2024-03-11T11:34:24Z</cp:lastPrinted>
  <dcterms:created xsi:type="dcterms:W3CDTF">1996-10-08T23:32:33Z</dcterms:created>
  <dcterms:modified xsi:type="dcterms:W3CDTF">2024-03-13T04:26:39Z</dcterms:modified>
</cp:coreProperties>
</file>